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7620" firstSheet="1" activeTab="3"/>
  </bookViews>
  <sheets>
    <sheet name="CASH STATEMENT" sheetId="1" r:id="rId1"/>
    <sheet name="SUMMARY" sheetId="2" r:id="rId2"/>
    <sheet name="CASH STATEMENT F" sheetId="3" r:id="rId3"/>
    <sheet name="SUMMARY (F)" sheetId="4" r:id="rId4"/>
  </sheets>
  <definedNames>
    <definedName name="_xlnm.Print_Area" localSheetId="2">'CASH STATEMENT F'!$A$1:$E$25</definedName>
    <definedName name="SURPLUS" localSheetId="2">'CASH STATEMENT F'!$C$19</definedName>
    <definedName name="SURPLUS">'CASH STATEMENT'!$C$19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D7" i="4" s="1"/>
  <c r="C6" i="4"/>
  <c r="D6" i="4" s="1"/>
  <c r="C5" i="4"/>
  <c r="D5" i="4" s="1"/>
  <c r="C4" i="4"/>
  <c r="D4" i="4" s="1"/>
  <c r="D4" i="2"/>
  <c r="D6" i="2"/>
  <c r="C6" i="2"/>
  <c r="C4" i="2"/>
  <c r="C5" i="2"/>
  <c r="D5" i="2" s="1"/>
  <c r="C7" i="2"/>
  <c r="D7" i="2" s="1"/>
  <c r="B13" i="3"/>
  <c r="B12" i="3"/>
  <c r="C16" i="3" s="1"/>
  <c r="B8" i="3"/>
  <c r="B7" i="3"/>
  <c r="C9" i="3" s="1"/>
  <c r="C19" i="1"/>
  <c r="C18" i="1"/>
  <c r="C17" i="1"/>
  <c r="C16" i="1"/>
  <c r="B13" i="1"/>
  <c r="B12" i="1"/>
  <c r="C9" i="1"/>
  <c r="B8" i="1"/>
  <c r="B7" i="1"/>
  <c r="C17" i="3" l="1"/>
  <c r="C18" i="3" l="1"/>
  <c r="C19" i="3" s="1"/>
</calcChain>
</file>

<file path=xl/comments1.xml><?xml version="1.0" encoding="utf-8"?>
<comments xmlns="http://schemas.openxmlformats.org/spreadsheetml/2006/main">
  <authors>
    <author>Author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 xml:space="preserve">1:
</t>
        </r>
        <r>
          <rPr>
            <sz val="9"/>
            <color indexed="81"/>
            <rFont val="Tahoma"/>
            <family val="2"/>
          </rPr>
          <t xml:space="preserve"> Increase size of the font and embolden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rows 1 and 2.</t>
        </r>
      </text>
    </comment>
    <comment ref="A7" authorId="0" shapeId="0">
      <text>
        <r>
          <rPr>
            <b/>
            <sz val="9"/>
            <color indexed="81"/>
            <rFont val="Tahoma"/>
            <charset val="1"/>
          </rPr>
          <t xml:space="preserve">2:
</t>
        </r>
        <r>
          <rPr>
            <sz val="9"/>
            <color indexed="81"/>
            <rFont val="Tahoma"/>
            <family val="2"/>
          </rPr>
          <t xml:space="preserve">Insert a new row above Adult Entries and enter details of the sponsorship from ScotGolf. 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 xml:space="preserve">3:
</t>
        </r>
        <r>
          <rPr>
            <sz val="9"/>
            <color indexed="81"/>
            <rFont val="Tahoma"/>
            <family val="2"/>
          </rPr>
          <t>Insert formulae to calculate the income from adult and junior entries.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Insert a formula to calculate total income.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
Insert formulae to calculate hire of golf buggies and lunch.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6:</t>
        </r>
        <r>
          <rPr>
            <sz val="9"/>
            <color indexed="81"/>
            <rFont val="Tahoma"/>
            <family val="2"/>
          </rPr>
          <t xml:space="preserve">
Insert a formula to calculate total expenditure. </t>
        </r>
      </text>
    </comment>
    <comment ref="C17" authorId="0" shapeId="0">
      <text>
        <r>
          <rPr>
            <b/>
            <sz val="9"/>
            <color indexed="81"/>
            <rFont val="Tahoma"/>
            <charset val="1"/>
          </rPr>
          <t>7:</t>
        </r>
        <r>
          <rPr>
            <sz val="9"/>
            <color indexed="81"/>
            <rFont val="Tahoma"/>
            <charset val="1"/>
          </rPr>
          <t xml:space="preserve">
Insert a formula to calculate the cash raised.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8:</t>
        </r>
        <r>
          <rPr>
            <sz val="9"/>
            <color indexed="81"/>
            <rFont val="Tahoma"/>
            <family val="2"/>
          </rPr>
          <t xml:space="preserve">
If cash raised is greater than £10,000 then 75% will be donated to charity, otherwise 60% will be donated. Insert a formula to calculate the amount of the donation.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9:</t>
        </r>
        <r>
          <rPr>
            <sz val="9"/>
            <color indexed="81"/>
            <rFont val="Tahoma"/>
            <family val="2"/>
          </rPr>
          <t xml:space="preserve">
Insert a formula to calculate the surplus and name this cell appropriately.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10: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formulae to complete this column.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formulae to complete this column and show as whole numbers.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Sort the spreadsheet in alphabetical order of item.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Format all cells appropriately</t>
        </r>
      </text>
    </comment>
  </commentList>
</comments>
</file>

<file path=xl/sharedStrings.xml><?xml version="1.0" encoding="utf-8"?>
<sst xmlns="http://schemas.openxmlformats.org/spreadsheetml/2006/main" count="64" uniqueCount="31">
  <si>
    <t>GENERATION GOLF 2022</t>
  </si>
  <si>
    <t>CASH IN</t>
  </si>
  <si>
    <t>Tay Golf Club Sponsorship</t>
  </si>
  <si>
    <t>Adult Entries</t>
  </si>
  <si>
    <t xml:space="preserve">  </t>
  </si>
  <si>
    <t>Junior Entries</t>
  </si>
  <si>
    <t>TOTAL INCOME</t>
  </si>
  <si>
    <t xml:space="preserve">   </t>
  </si>
  <si>
    <t>CASH OUT</t>
  </si>
  <si>
    <t>Hire of Golf Buggies</t>
  </si>
  <si>
    <t>Lunch</t>
  </si>
  <si>
    <t>Trophies and Prizes</t>
  </si>
  <si>
    <t>Administration Expenses</t>
  </si>
  <si>
    <t>TOTAL EXPENDITURE</t>
  </si>
  <si>
    <t>CASH RAISED</t>
  </si>
  <si>
    <t>LESS Donation to Charity</t>
  </si>
  <si>
    <t>TAY SURPLUS</t>
  </si>
  <si>
    <t>COST PER PERSON</t>
  </si>
  <si>
    <t>ENTRY FEES:</t>
  </si>
  <si>
    <t>Adult</t>
  </si>
  <si>
    <t>Junior</t>
  </si>
  <si>
    <t>Buggy Hire</t>
  </si>
  <si>
    <t>CHARITY GOLF TOURNAMENTS</t>
  </si>
  <si>
    <t>SUMMARY SHEET - TAY GOLF COURSE</t>
  </si>
  <si>
    <t>Percentage Increase</t>
  </si>
  <si>
    <t>Tay Surplus</t>
  </si>
  <si>
    <t>Donation to Charity</t>
  </si>
  <si>
    <t xml:space="preserve">Administration Expenses </t>
  </si>
  <si>
    <t>Entry Fees</t>
  </si>
  <si>
    <t>ScotGolf</t>
  </si>
  <si>
    <t>TAY GOLF 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</si>
</sst>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/>
    <xf numFmtId="0" fontId="0" fillId="0" borderId="6" xfId="0" applyBorder="1"/>
    <xf numFmtId="164" fontId="0" fillId="0" borderId="0" xfId="0" applyNumberFormat="1"/>
    <xf numFmtId="164" fontId="0" fillId="0" borderId="7" xfId="0" applyNumberFormat="1" applyBorder="1"/>
    <xf numFmtId="164" fontId="4" fillId="0" borderId="5" xfId="0" applyNumberFormat="1" applyFont="1" applyBorder="1"/>
    <xf numFmtId="164" fontId="4" fillId="0" borderId="8" xfId="0" applyNumberFormat="1" applyFont="1" applyBorder="1"/>
    <xf numFmtId="0" fontId="6" fillId="0" borderId="0" xfId="0" applyFont="1"/>
    <xf numFmtId="164" fontId="1" fillId="0" borderId="0" xfId="0" applyNumberFormat="1" applyFont="1"/>
    <xf numFmtId="164" fontId="0" fillId="0" borderId="10" xfId="0" applyNumberFormat="1" applyBorder="1"/>
    <xf numFmtId="164" fontId="0" fillId="0" borderId="9" xfId="0" applyNumberFormat="1" applyBorder="1"/>
    <xf numFmtId="164" fontId="0" fillId="0" borderId="2" xfId="0" applyNumberFormat="1" applyBorder="1"/>
    <xf numFmtId="164" fontId="4" fillId="0" borderId="0" xfId="0" applyNumberFormat="1" applyFont="1"/>
    <xf numFmtId="164" fontId="4" fillId="0" borderId="7" xfId="0" applyNumberFormat="1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64" fontId="0" fillId="2" borderId="0" xfId="0" applyNumberFormat="1" applyFill="1"/>
    <xf numFmtId="0" fontId="0" fillId="2" borderId="0" xfId="0" applyFill="1"/>
    <xf numFmtId="0" fontId="5" fillId="0" borderId="1" xfId="0" applyFont="1" applyBorder="1"/>
    <xf numFmtId="164" fontId="1" fillId="0" borderId="2" xfId="0" applyNumberFormat="1" applyFont="1" applyBorder="1"/>
    <xf numFmtId="164" fontId="0" fillId="0" borderId="3" xfId="0" applyNumberFormat="1" applyBorder="1"/>
    <xf numFmtId="164" fontId="0" fillId="0" borderId="5" xfId="0" applyNumberFormat="1" applyBorder="1"/>
    <xf numFmtId="0" fontId="0" fillId="2" borderId="10" xfId="0" applyFill="1" applyBorder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zoomScaleNormal="100" workbookViewId="0">
      <selection activeCell="H22" sqref="H22"/>
    </sheetView>
  </sheetViews>
  <sheetFormatPr defaultRowHeight="15" x14ac:dyDescent="0.25"/>
  <cols>
    <col min="1" max="1" width="27" customWidth="1"/>
    <col min="2" max="3" width="11.28515625" style="3" customWidth="1"/>
    <col min="4" max="4" width="21.5703125" style="8" customWidth="1"/>
    <col min="5" max="5" width="11.7109375" style="3" customWidth="1"/>
  </cols>
  <sheetData>
    <row r="1" spans="1:9" ht="21" x14ac:dyDescent="0.35">
      <c r="A1" s="24" t="s">
        <v>0</v>
      </c>
      <c r="B1" s="24"/>
      <c r="C1" s="24"/>
    </row>
    <row r="2" spans="1:9" ht="21" x14ac:dyDescent="0.35">
      <c r="A2" s="24" t="s">
        <v>30</v>
      </c>
      <c r="B2" s="24"/>
      <c r="C2" s="24"/>
    </row>
    <row r="4" spans="1:9" x14ac:dyDescent="0.25">
      <c r="A4" t="s">
        <v>1</v>
      </c>
    </row>
    <row r="5" spans="1:9" x14ac:dyDescent="0.25">
      <c r="A5" t="s">
        <v>2</v>
      </c>
      <c r="B5" s="3">
        <v>5000</v>
      </c>
      <c r="C5" s="16"/>
    </row>
    <row r="6" spans="1:9" x14ac:dyDescent="0.25">
      <c r="A6" t="s">
        <v>29</v>
      </c>
      <c r="B6" s="3">
        <v>5000</v>
      </c>
      <c r="C6" s="16"/>
    </row>
    <row r="7" spans="1:9" x14ac:dyDescent="0.25">
      <c r="A7" t="s">
        <v>3</v>
      </c>
      <c r="B7" s="3">
        <f>22*B24</f>
        <v>1430</v>
      </c>
      <c r="C7" s="17" t="s">
        <v>4</v>
      </c>
    </row>
    <row r="8" spans="1:9" x14ac:dyDescent="0.25">
      <c r="A8" t="s">
        <v>5</v>
      </c>
      <c r="B8" s="9">
        <f>15*B25</f>
        <v>750</v>
      </c>
      <c r="C8" s="22"/>
    </row>
    <row r="9" spans="1:9" x14ac:dyDescent="0.25">
      <c r="A9" t="s">
        <v>6</v>
      </c>
      <c r="B9" s="17"/>
      <c r="C9" s="3">
        <f>SUM(B5:B8)</f>
        <v>12180</v>
      </c>
    </row>
    <row r="10" spans="1:9" x14ac:dyDescent="0.25">
      <c r="B10"/>
      <c r="I10" t="s">
        <v>7</v>
      </c>
    </row>
    <row r="11" spans="1:9" x14ac:dyDescent="0.25">
      <c r="A11" t="s">
        <v>8</v>
      </c>
      <c r="B11"/>
    </row>
    <row r="12" spans="1:9" x14ac:dyDescent="0.25">
      <c r="A12" t="s">
        <v>9</v>
      </c>
      <c r="B12" s="3">
        <f>11*E25</f>
        <v>121</v>
      </c>
      <c r="C12" s="17"/>
    </row>
    <row r="13" spans="1:9" x14ac:dyDescent="0.25">
      <c r="A13" t="s">
        <v>10</v>
      </c>
      <c r="B13" s="3">
        <f>37*E24</f>
        <v>499.5</v>
      </c>
      <c r="C13" s="17"/>
    </row>
    <row r="14" spans="1:9" x14ac:dyDescent="0.25">
      <c r="A14" t="s">
        <v>11</v>
      </c>
      <c r="B14" s="3">
        <v>2000</v>
      </c>
      <c r="C14" s="17"/>
    </row>
    <row r="15" spans="1:9" x14ac:dyDescent="0.25">
      <c r="A15" t="s">
        <v>12</v>
      </c>
      <c r="B15" s="9">
        <v>1035</v>
      </c>
      <c r="C15" s="22"/>
    </row>
    <row r="16" spans="1:9" x14ac:dyDescent="0.25">
      <c r="A16" t="s">
        <v>13</v>
      </c>
      <c r="B16" s="16"/>
      <c r="C16" s="9">
        <f>SUM(B12:B15)</f>
        <v>3655.5</v>
      </c>
    </row>
    <row r="17" spans="1:7" x14ac:dyDescent="0.25">
      <c r="A17" t="s">
        <v>14</v>
      </c>
      <c r="B17" s="16"/>
      <c r="C17" s="3">
        <f>C9-C16</f>
        <v>8524.5</v>
      </c>
    </row>
    <row r="18" spans="1:7" x14ac:dyDescent="0.25">
      <c r="A18" t="s">
        <v>15</v>
      </c>
      <c r="B18" s="16"/>
      <c r="C18" s="3">
        <f>IF(C17&gt;10000,75%,60%)*C17</f>
        <v>5114.7</v>
      </c>
    </row>
    <row r="19" spans="1:7" ht="15.75" thickBot="1" x14ac:dyDescent="0.3">
      <c r="A19" t="s">
        <v>16</v>
      </c>
      <c r="B19" s="16"/>
      <c r="C19" s="10">
        <f>C17-C18</f>
        <v>3409.8</v>
      </c>
    </row>
    <row r="20" spans="1:7" ht="15.75" thickTop="1" x14ac:dyDescent="0.25"/>
    <row r="21" spans="1:7" ht="15.75" thickBot="1" x14ac:dyDescent="0.3"/>
    <row r="22" spans="1:7" x14ac:dyDescent="0.25">
      <c r="A22" s="18" t="s">
        <v>17</v>
      </c>
      <c r="B22" s="11"/>
      <c r="C22" s="11"/>
      <c r="D22" s="19"/>
      <c r="E22" s="20"/>
    </row>
    <row r="23" spans="1:7" x14ac:dyDescent="0.25">
      <c r="A23" s="1" t="s">
        <v>18</v>
      </c>
      <c r="E23" s="21"/>
    </row>
    <row r="24" spans="1:7" x14ac:dyDescent="0.25">
      <c r="A24" s="1" t="s">
        <v>19</v>
      </c>
      <c r="B24" s="3">
        <v>65</v>
      </c>
      <c r="D24" s="12" t="s">
        <v>10</v>
      </c>
      <c r="E24" s="5">
        <v>13.5</v>
      </c>
    </row>
    <row r="25" spans="1:7" ht="15.75" thickBot="1" x14ac:dyDescent="0.3">
      <c r="A25" s="2" t="s">
        <v>20</v>
      </c>
      <c r="B25" s="4">
        <v>50</v>
      </c>
      <c r="C25" s="4"/>
      <c r="D25" s="13" t="s">
        <v>21</v>
      </c>
      <c r="E25" s="6">
        <v>11</v>
      </c>
    </row>
  </sheetData>
  <mergeCells count="2">
    <mergeCell ref="A1:C1"/>
    <mergeCell ref="A2:C2"/>
  </mergeCells>
  <printOptions gridLines="1"/>
  <pageMargins left="0.70866141732283472" right="0.70866141732283472" top="0.74803149606299213" bottom="0.74803149606299213" header="0.31496062992125984" footer="0.31496062992125984"/>
  <pageSetup scale="70" orientation="portrait" cellComments="asDisplayed" r:id="rId1"/>
  <headerFooter>
    <oddFooter>&amp;L&amp;F&amp;CCASH STATEMENT 2022 SOLUTION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workbookViewId="0">
      <selection activeCell="I8" sqref="I8"/>
    </sheetView>
  </sheetViews>
  <sheetFormatPr defaultRowHeight="15" x14ac:dyDescent="0.25"/>
  <cols>
    <col min="1" max="1" width="23.85546875" customWidth="1"/>
    <col min="2" max="4" width="14.5703125" customWidth="1"/>
  </cols>
  <sheetData>
    <row r="1" spans="1:5" s="7" customFormat="1" ht="18.75" x14ac:dyDescent="0.3">
      <c r="A1" s="23" t="s">
        <v>22</v>
      </c>
      <c r="B1" s="23"/>
      <c r="C1" s="23"/>
      <c r="D1" s="23"/>
    </row>
    <row r="2" spans="1:5" s="7" customFormat="1" ht="18.75" x14ac:dyDescent="0.3">
      <c r="A2" s="23" t="s">
        <v>23</v>
      </c>
      <c r="B2" s="23"/>
      <c r="C2" s="23"/>
      <c r="D2" s="23"/>
    </row>
    <row r="3" spans="1:5" ht="30" x14ac:dyDescent="0.25">
      <c r="B3" s="14">
        <v>2021</v>
      </c>
      <c r="C3" s="14">
        <v>2022</v>
      </c>
      <c r="D3" s="15" t="s">
        <v>24</v>
      </c>
    </row>
    <row r="4" spans="1:5" x14ac:dyDescent="0.25">
      <c r="A4" t="s">
        <v>27</v>
      </c>
      <c r="B4" s="3">
        <v>897.84</v>
      </c>
      <c r="C4" s="3">
        <f>'CASH STATEMENT'!B15</f>
        <v>1035</v>
      </c>
      <c r="D4" s="25">
        <f>(C4-B4)/B4</f>
        <v>0.15276663993584599</v>
      </c>
    </row>
    <row r="5" spans="1:5" x14ac:dyDescent="0.25">
      <c r="A5" t="s">
        <v>26</v>
      </c>
      <c r="B5" s="3">
        <v>4714.05</v>
      </c>
      <c r="C5" s="3">
        <f>'CASH STATEMENT'!C18</f>
        <v>5114.7</v>
      </c>
      <c r="D5" s="25">
        <f>(C5-B5)/B5</f>
        <v>8.4990613167021903E-2</v>
      </c>
    </row>
    <row r="6" spans="1:5" x14ac:dyDescent="0.25">
      <c r="A6" t="s">
        <v>28</v>
      </c>
      <c r="B6" s="3">
        <v>2015</v>
      </c>
      <c r="C6" s="3">
        <f>SUM('CASH STATEMENT'!B7:B8)</f>
        <v>2180</v>
      </c>
      <c r="D6" s="25">
        <f>(C6-B6)/B6</f>
        <v>8.1885856079404462E-2</v>
      </c>
    </row>
    <row r="7" spans="1:5" x14ac:dyDescent="0.25">
      <c r="A7" t="s">
        <v>25</v>
      </c>
      <c r="B7" s="3">
        <v>2856.75</v>
      </c>
      <c r="C7" s="3">
        <f>SURPLUS</f>
        <v>3409.8</v>
      </c>
      <c r="D7" s="25">
        <f>(C7-B7)/B7</f>
        <v>0.19359411919138889</v>
      </c>
    </row>
    <row r="11" spans="1:5" x14ac:dyDescent="0.25"/>
  </sheetData>
  <sortState ref="A4:D7">
    <sortCondition ref="A4:A7"/>
  </sortState>
  <mergeCells count="2">
    <mergeCell ref="A1:D1"/>
    <mergeCell ref="A2:D2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&amp;L&amp;F&amp;CSUMMARY SHEET 2022 SOLUTION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Formulas="1" zoomScaleNormal="100" workbookViewId="0">
      <selection sqref="A1:E25"/>
    </sheetView>
  </sheetViews>
  <sheetFormatPr defaultRowHeight="15" x14ac:dyDescent="0.25"/>
  <cols>
    <col min="1" max="1" width="12.28515625" bestFit="1" customWidth="1"/>
    <col min="2" max="2" width="11.28515625" style="3" customWidth="1"/>
    <col min="3" max="3" width="15.85546875" style="3" customWidth="1"/>
    <col min="4" max="4" width="5.28515625" style="8" bestFit="1" customWidth="1"/>
    <col min="5" max="5" width="2.42578125" style="3" bestFit="1" customWidth="1"/>
  </cols>
  <sheetData>
    <row r="1" spans="1:9" ht="21" x14ac:dyDescent="0.35">
      <c r="A1" s="24" t="s">
        <v>0</v>
      </c>
      <c r="B1" s="24"/>
      <c r="C1" s="24"/>
    </row>
    <row r="2" spans="1:9" ht="21" x14ac:dyDescent="0.35">
      <c r="A2" s="24" t="s">
        <v>30</v>
      </c>
      <c r="B2" s="24"/>
      <c r="C2" s="24"/>
    </row>
    <row r="4" spans="1:9" x14ac:dyDescent="0.25">
      <c r="A4" t="s">
        <v>1</v>
      </c>
    </row>
    <row r="5" spans="1:9" x14ac:dyDescent="0.25">
      <c r="A5" t="s">
        <v>2</v>
      </c>
      <c r="B5" s="3">
        <v>5000</v>
      </c>
      <c r="C5" s="16"/>
    </row>
    <row r="6" spans="1:9" x14ac:dyDescent="0.25">
      <c r="A6" t="s">
        <v>29</v>
      </c>
      <c r="B6" s="3">
        <v>5000</v>
      </c>
      <c r="C6" s="16"/>
    </row>
    <row r="7" spans="1:9" x14ac:dyDescent="0.25">
      <c r="A7" t="s">
        <v>3</v>
      </c>
      <c r="B7" s="3">
        <f>22*B24</f>
        <v>1430</v>
      </c>
      <c r="C7" s="17" t="s">
        <v>4</v>
      </c>
    </row>
    <row r="8" spans="1:9" x14ac:dyDescent="0.25">
      <c r="A8" t="s">
        <v>5</v>
      </c>
      <c r="B8" s="9">
        <f>15*B25</f>
        <v>750</v>
      </c>
      <c r="C8" s="22"/>
    </row>
    <row r="9" spans="1:9" x14ac:dyDescent="0.25">
      <c r="A9" t="s">
        <v>6</v>
      </c>
      <c r="B9" s="17"/>
      <c r="C9" s="3">
        <f>SUM(B5:B8)</f>
        <v>12180</v>
      </c>
    </row>
    <row r="10" spans="1:9" x14ac:dyDescent="0.25">
      <c r="B10"/>
      <c r="I10" t="s">
        <v>7</v>
      </c>
    </row>
    <row r="11" spans="1:9" x14ac:dyDescent="0.25">
      <c r="A11" t="s">
        <v>8</v>
      </c>
      <c r="B11"/>
    </row>
    <row r="12" spans="1:9" x14ac:dyDescent="0.25">
      <c r="A12" t="s">
        <v>9</v>
      </c>
      <c r="B12" s="3">
        <f>11*E25</f>
        <v>121</v>
      </c>
      <c r="C12" s="17"/>
    </row>
    <row r="13" spans="1:9" x14ac:dyDescent="0.25">
      <c r="A13" t="s">
        <v>10</v>
      </c>
      <c r="B13" s="3">
        <f>37*E24</f>
        <v>499.5</v>
      </c>
      <c r="C13" s="17"/>
    </row>
    <row r="14" spans="1:9" x14ac:dyDescent="0.25">
      <c r="A14" t="s">
        <v>11</v>
      </c>
      <c r="B14" s="3">
        <v>2000</v>
      </c>
      <c r="C14" s="17"/>
    </row>
    <row r="15" spans="1:9" x14ac:dyDescent="0.25">
      <c r="A15" t="s">
        <v>12</v>
      </c>
      <c r="B15" s="9">
        <v>1035</v>
      </c>
      <c r="C15" s="22"/>
    </row>
    <row r="16" spans="1:9" x14ac:dyDescent="0.25">
      <c r="A16" t="s">
        <v>13</v>
      </c>
      <c r="B16" s="16"/>
      <c r="C16" s="9">
        <f>SUM(B12:B15)</f>
        <v>3655.5</v>
      </c>
    </row>
    <row r="17" spans="1:5" x14ac:dyDescent="0.25">
      <c r="A17" t="s">
        <v>14</v>
      </c>
      <c r="B17" s="16"/>
      <c r="C17" s="3">
        <f>C9-C16</f>
        <v>8524.5</v>
      </c>
    </row>
    <row r="18" spans="1:5" x14ac:dyDescent="0.25">
      <c r="A18" t="s">
        <v>15</v>
      </c>
      <c r="B18" s="16"/>
      <c r="C18" s="3">
        <f>IF(C17&gt;10000,75%,60%)*C17</f>
        <v>5114.7</v>
      </c>
    </row>
    <row r="19" spans="1:5" ht="15.75" thickBot="1" x14ac:dyDescent="0.3">
      <c r="A19" t="s">
        <v>16</v>
      </c>
      <c r="B19" s="16"/>
      <c r="C19" s="10">
        <f>C17-C18</f>
        <v>3409.8</v>
      </c>
    </row>
    <row r="20" spans="1:5" ht="15.75" thickTop="1" x14ac:dyDescent="0.25"/>
    <row r="21" spans="1:5" ht="15.75" thickBot="1" x14ac:dyDescent="0.3"/>
    <row r="22" spans="1:5" x14ac:dyDescent="0.25">
      <c r="A22" s="18" t="s">
        <v>17</v>
      </c>
      <c r="B22" s="11"/>
      <c r="C22" s="11"/>
      <c r="D22" s="19"/>
      <c r="E22" s="20"/>
    </row>
    <row r="23" spans="1:5" x14ac:dyDescent="0.25">
      <c r="A23" s="1" t="s">
        <v>18</v>
      </c>
      <c r="E23" s="21"/>
    </row>
    <row r="24" spans="1:5" x14ac:dyDescent="0.25">
      <c r="A24" s="1" t="s">
        <v>19</v>
      </c>
      <c r="B24" s="3">
        <v>65</v>
      </c>
      <c r="D24" s="12" t="s">
        <v>10</v>
      </c>
      <c r="E24" s="5">
        <v>13.5</v>
      </c>
    </row>
    <row r="25" spans="1:5" ht="15.75" thickBot="1" x14ac:dyDescent="0.3">
      <c r="A25" s="2" t="s">
        <v>20</v>
      </c>
      <c r="B25" s="4">
        <v>50</v>
      </c>
      <c r="C25" s="4"/>
      <c r="D25" s="13" t="s">
        <v>21</v>
      </c>
      <c r="E25" s="6">
        <v>11</v>
      </c>
    </row>
  </sheetData>
  <mergeCells count="2">
    <mergeCell ref="A1:C1"/>
    <mergeCell ref="A2:C2"/>
  </mergeCells>
  <printOptions headings="1" gridLines="1"/>
  <pageMargins left="0.70866141732283472" right="0.70866141732283472" top="0.74803149606299213" bottom="0.74803149606299213" header="0.31496062992125984" footer="0.31496062992125984"/>
  <pageSetup orientation="landscape" cellComments="asDisplayed" r:id="rId1"/>
  <headerFooter>
    <oddFooter>&amp;L&amp;F&amp;CCASH STATEMENT 2022 SOLUTION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showFormulas="1" tabSelected="1" zoomScaleNormal="100" workbookViewId="0">
      <selection activeCell="D9" sqref="D9"/>
    </sheetView>
  </sheetViews>
  <sheetFormatPr defaultRowHeight="15" x14ac:dyDescent="0.25"/>
  <cols>
    <col min="1" max="1" width="12" bestFit="1" customWidth="1"/>
    <col min="2" max="2" width="3.85546875" bestFit="1" customWidth="1"/>
    <col min="3" max="3" width="15.85546875" customWidth="1"/>
    <col min="4" max="4" width="14.5703125" customWidth="1"/>
  </cols>
  <sheetData>
    <row r="1" spans="1:4" s="7" customFormat="1" ht="18.75" x14ac:dyDescent="0.3">
      <c r="A1" s="23" t="s">
        <v>22</v>
      </c>
      <c r="B1" s="23"/>
      <c r="C1" s="23"/>
      <c r="D1" s="23"/>
    </row>
    <row r="2" spans="1:4" s="7" customFormat="1" ht="18.75" x14ac:dyDescent="0.3">
      <c r="A2" s="23" t="s">
        <v>23</v>
      </c>
      <c r="B2" s="23"/>
      <c r="C2" s="23"/>
      <c r="D2" s="23"/>
    </row>
    <row r="3" spans="1:4" ht="30" x14ac:dyDescent="0.25">
      <c r="B3" s="14">
        <v>2021</v>
      </c>
      <c r="C3" s="14">
        <v>2022</v>
      </c>
      <c r="D3" s="15" t="s">
        <v>24</v>
      </c>
    </row>
    <row r="4" spans="1:4" x14ac:dyDescent="0.25">
      <c r="A4" t="s">
        <v>27</v>
      </c>
      <c r="B4" s="3">
        <v>897.84</v>
      </c>
      <c r="C4" s="3">
        <f>'CASH STATEMENT'!B15</f>
        <v>1035</v>
      </c>
      <c r="D4" s="25">
        <f>(C4-B4)/B4</f>
        <v>0.15276663993584599</v>
      </c>
    </row>
    <row r="5" spans="1:4" x14ac:dyDescent="0.25">
      <c r="A5" t="s">
        <v>26</v>
      </c>
      <c r="B5" s="3">
        <v>4714.05</v>
      </c>
      <c r="C5" s="3">
        <f>'CASH STATEMENT'!C18</f>
        <v>5114.7</v>
      </c>
      <c r="D5" s="25">
        <f>(C5-B5)/B5</f>
        <v>8.4990613167021903E-2</v>
      </c>
    </row>
    <row r="6" spans="1:4" x14ac:dyDescent="0.25">
      <c r="A6" t="s">
        <v>28</v>
      </c>
      <c r="B6" s="3">
        <v>2015</v>
      </c>
      <c r="C6" s="3">
        <f>SUM('CASH STATEMENT'!B7:B8)</f>
        <v>2180</v>
      </c>
      <c r="D6" s="25">
        <f>(C6-B6)/B6</f>
        <v>8.1885856079404462E-2</v>
      </c>
    </row>
    <row r="7" spans="1:4" x14ac:dyDescent="0.25">
      <c r="A7" t="s">
        <v>25</v>
      </c>
      <c r="B7" s="3">
        <v>2856.75</v>
      </c>
      <c r="C7" s="3">
        <f>SURPLUS</f>
        <v>3409.8</v>
      </c>
      <c r="D7" s="25">
        <f>(C7-B7)/B7</f>
        <v>0.19359411919138889</v>
      </c>
    </row>
  </sheetData>
  <mergeCells count="2">
    <mergeCell ref="A1:D1"/>
    <mergeCell ref="A2:D2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&amp;L&amp;F&amp;CSUMMARY SHEET 2022 SOLUTION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77F43-8A20-4BFA-8C5F-BC54775EC7FE}">
  <ds:schemaRefs>
    <ds:schemaRef ds:uri="http://purl.org/dc/terms/"/>
    <ds:schemaRef ds:uri="eefa9e8a-4c0a-42fc-8481-4590edda9553"/>
    <ds:schemaRef ds:uri="http://purl.org/dc/dcmitype/"/>
    <ds:schemaRef ds:uri="94c63d22-1077-4cc8-8a50-5601a087a1e9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8BAB5E-A2E4-4EFB-89DA-BB38D5BBB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416D2-39DC-4377-BC60-686DB9A7CD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CASH STATEMENT</vt:lpstr>
      <vt:lpstr>SUMMARY</vt:lpstr>
      <vt:lpstr>CASH STATEMENT F</vt:lpstr>
      <vt:lpstr>SUMMARY (F)</vt:lpstr>
      <vt:lpstr>'CASH STATEMENT F'!Print_Area</vt:lpstr>
      <vt:lpstr>'CASH STATEMENT F'!SURPLUS</vt:lpstr>
      <vt:lpstr>SURPLUS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2018-09-11T21:35:02Z</dcterms:created>
  <dcterms:modified xsi:type="dcterms:W3CDTF">2022-09-15T07:31:52Z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